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360" yWindow="1560" windowWidth="21540" windowHeight="11415" tabRatio="500"/>
  </bookViews>
  <sheets>
    <sheet name="13-SVEŽA_ZELENJAVA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3" i="1"/>
  <c r="G12"/>
  <c r="H12" s="1"/>
  <c r="G13"/>
  <c r="H13" s="1"/>
  <c r="G14"/>
  <c r="H14"/>
  <c r="G15"/>
  <c r="H15"/>
  <c r="G16"/>
  <c r="H16" s="1"/>
  <c r="G17"/>
  <c r="H17" s="1"/>
  <c r="G18"/>
  <c r="H18"/>
  <c r="G19"/>
  <c r="H19"/>
  <c r="G20"/>
  <c r="H20" s="1"/>
  <c r="G21"/>
  <c r="H21" s="1"/>
  <c r="G22"/>
  <c r="H22"/>
  <c r="G23"/>
  <c r="H23"/>
  <c r="G24"/>
  <c r="H24" s="1"/>
  <c r="G25"/>
  <c r="H25" s="1"/>
  <c r="G26"/>
  <c r="H26"/>
  <c r="G27"/>
  <c r="H27"/>
  <c r="G28"/>
  <c r="H28" s="1"/>
  <c r="G29"/>
  <c r="H29" s="1"/>
  <c r="G30"/>
  <c r="H30"/>
  <c r="G31"/>
  <c r="H31"/>
  <c r="G32"/>
  <c r="H32" s="1"/>
  <c r="G33"/>
  <c r="H33" s="1"/>
  <c r="G34"/>
  <c r="H34"/>
  <c r="G35"/>
  <c r="H35"/>
  <c r="G36"/>
  <c r="H36" s="1"/>
  <c r="G37"/>
  <c r="H37" s="1"/>
  <c r="G38"/>
  <c r="H38"/>
  <c r="G39"/>
  <c r="H39"/>
  <c r="G40"/>
  <c r="H40" s="1"/>
  <c r="G41"/>
  <c r="H41" s="1"/>
  <c r="G42"/>
  <c r="H42"/>
  <c r="G43"/>
  <c r="H43"/>
  <c r="G44"/>
  <c r="H44" s="1"/>
  <c r="G45"/>
  <c r="H45" s="1"/>
  <c r="G46"/>
  <c r="H46"/>
  <c r="G47"/>
  <c r="H47"/>
  <c r="G48"/>
  <c r="H48" s="1"/>
  <c r="G49"/>
  <c r="H49" s="1"/>
  <c r="G50"/>
  <c r="H50"/>
  <c r="G51"/>
  <c r="H51"/>
  <c r="G52"/>
  <c r="H52" s="1"/>
  <c r="G53"/>
  <c r="H53" s="1"/>
  <c r="G54"/>
  <c r="H54"/>
  <c r="G55"/>
  <c r="H55"/>
  <c r="G56"/>
  <c r="H56" s="1"/>
  <c r="G57"/>
  <c r="H57" s="1"/>
  <c r="G58"/>
  <c r="H58"/>
  <c r="G59"/>
  <c r="H59"/>
  <c r="G60"/>
  <c r="H60" s="1"/>
  <c r="G61"/>
  <c r="H61" s="1"/>
  <c r="G62"/>
  <c r="H62"/>
  <c r="H11"/>
  <c r="G11"/>
</calcChain>
</file>

<file path=xl/sharedStrings.xml><?xml version="1.0" encoding="utf-8"?>
<sst xmlns="http://schemas.openxmlformats.org/spreadsheetml/2006/main" count="182" uniqueCount="132">
  <si>
    <t>Naročnik:</t>
  </si>
  <si>
    <t>PSIHIATRIČNA BOLNIŠNICA ORMOŽ</t>
  </si>
  <si>
    <t>Ptujska cesta 33</t>
  </si>
  <si>
    <t>Ormož</t>
  </si>
  <si>
    <t>PREDRAČUN, št.</t>
  </si>
  <si>
    <t>SKLOP 13: Sveža zelenjava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</si>
  <si>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</si>
  <si>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</si>
  <si>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</si>
  <si>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</si>
  <si>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</si>
  <si>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</si>
  <si>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</si>
  <si>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</si>
  <si>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</si>
  <si>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</si>
  <si>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</si>
  <si>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Motovilec</t>
  </si>
  <si>
    <t>kg</t>
  </si>
  <si>
    <t>2.</t>
  </si>
  <si>
    <t>Radič rdeč glave</t>
  </si>
  <si>
    <t>3.</t>
  </si>
  <si>
    <t>Radič štrucar</t>
  </si>
  <si>
    <t>4.</t>
  </si>
  <si>
    <t>Solata ledenka</t>
  </si>
  <si>
    <t>5.</t>
  </si>
  <si>
    <t>Solata kristalka</t>
  </si>
  <si>
    <t>6.</t>
  </si>
  <si>
    <t>Solata gentile</t>
  </si>
  <si>
    <t>7.</t>
  </si>
  <si>
    <t>Zelena solata – mehka</t>
  </si>
  <si>
    <t>8.</t>
  </si>
  <si>
    <t>Solata endivija</t>
  </si>
  <si>
    <t>9.</t>
  </si>
  <si>
    <t>Zelje sveže</t>
  </si>
  <si>
    <t>10.</t>
  </si>
  <si>
    <t>Zelje rdeče sveže</t>
  </si>
  <si>
    <t>11.</t>
  </si>
  <si>
    <t>Zelje kislo</t>
  </si>
  <si>
    <t>12.</t>
  </si>
  <si>
    <t>Kislo zelje glava listi</t>
  </si>
  <si>
    <t>13.</t>
  </si>
  <si>
    <t>Zelje kitajsko</t>
  </si>
  <si>
    <t>14.</t>
  </si>
  <si>
    <t>Blitva</t>
  </si>
  <si>
    <t>15.</t>
  </si>
  <si>
    <t>Brokoli</t>
  </si>
  <si>
    <t>16.</t>
  </si>
  <si>
    <t>Bučke</t>
  </si>
  <si>
    <t>17.</t>
  </si>
  <si>
    <t>Buča muškatna</t>
  </si>
  <si>
    <t>18.</t>
  </si>
  <si>
    <t>Buča hokaido</t>
  </si>
  <si>
    <t>19.</t>
  </si>
  <si>
    <t>Buča maslena</t>
  </si>
  <si>
    <t>20.</t>
  </si>
  <si>
    <t>Cvetača</t>
  </si>
  <si>
    <t>21.</t>
  </si>
  <si>
    <t>Čebula rjava</t>
  </si>
  <si>
    <t>22.</t>
  </si>
  <si>
    <t>Čebula mlada</t>
  </si>
  <si>
    <t>23.</t>
  </si>
  <si>
    <t>Čebula rdeča</t>
  </si>
  <si>
    <t>24.</t>
  </si>
  <si>
    <t>Čebula srebrna</t>
  </si>
  <si>
    <t>25.</t>
  </si>
  <si>
    <t>Česen</t>
  </si>
  <si>
    <t>26.</t>
  </si>
  <si>
    <t>Ingver</t>
  </si>
  <si>
    <t>27.</t>
  </si>
  <si>
    <t>Koleraba rumena podzemna</t>
  </si>
  <si>
    <t>28.</t>
  </si>
  <si>
    <t>Zelena gomolj</t>
  </si>
  <si>
    <t>29.</t>
  </si>
  <si>
    <t>Zelena stebelna</t>
  </si>
  <si>
    <t>30.</t>
  </si>
  <si>
    <t>Korenje rdeč</t>
  </si>
  <si>
    <t>31.</t>
  </si>
  <si>
    <t>Korenje rumeno</t>
  </si>
  <si>
    <t>32.</t>
  </si>
  <si>
    <t>Krompir</t>
  </si>
  <si>
    <t>33.</t>
  </si>
  <si>
    <t>Krompir mladi</t>
  </si>
  <si>
    <t>34.</t>
  </si>
  <si>
    <t>Kumare</t>
  </si>
  <si>
    <t>35.</t>
  </si>
  <si>
    <t>Malancana</t>
  </si>
  <si>
    <t>36.</t>
  </si>
  <si>
    <t>Ohrovt</t>
  </si>
  <si>
    <t>37.</t>
  </si>
  <si>
    <t>Paprika rumena</t>
  </si>
  <si>
    <t>38.</t>
  </si>
  <si>
    <t>Paprika bela sveža</t>
  </si>
  <si>
    <t>39.</t>
  </si>
  <si>
    <t>Paprika zelena</t>
  </si>
  <si>
    <t>Kg</t>
  </si>
  <si>
    <t>40.</t>
  </si>
  <si>
    <t>Paprika rdeča</t>
  </si>
  <si>
    <t>41.</t>
  </si>
  <si>
    <t>Paradižnik solatni</t>
  </si>
  <si>
    <t>42.</t>
  </si>
  <si>
    <t>Paradižnik grapolo</t>
  </si>
  <si>
    <t>43.</t>
  </si>
  <si>
    <t>Peteršilj list</t>
  </si>
  <si>
    <t>44.</t>
  </si>
  <si>
    <t>Peteršilj korenina</t>
  </si>
  <si>
    <t>45.</t>
  </si>
  <si>
    <t>Por</t>
  </si>
  <si>
    <t>46.</t>
  </si>
  <si>
    <t>Šampinjoni sveži</t>
  </si>
  <si>
    <t>47.</t>
  </si>
  <si>
    <t>Fižol suhi beli ploščati– tetovec 1/1</t>
  </si>
  <si>
    <t>48.</t>
  </si>
  <si>
    <t xml:space="preserve">Fižol suhi pisani- češnjevec 1/1 </t>
  </si>
  <si>
    <t>49.</t>
  </si>
  <si>
    <t>Bukov ostrigar</t>
  </si>
  <si>
    <t>50.</t>
  </si>
  <si>
    <t>Hren sveži</t>
  </si>
  <si>
    <t>51.</t>
  </si>
  <si>
    <t>Rukola</t>
  </si>
  <si>
    <t>52.</t>
  </si>
  <si>
    <t>Kisla repa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</si>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</sst>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\ [$€-424];[Red]\-#,##0.00\ [$€-424]"/>
    <numFmt numFmtId="166" formatCode="#,##0.00\ [$€-424]\ ;\-#,##0.00\ [$€-424]\ ;\-00\ [$€-424]\ ;@\ "/>
    <numFmt numFmtId="167" formatCode="#,##0.0000"/>
  </numFmts>
  <fonts count="15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CC00"/>
        <bgColor rgb="FFFFC000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6" fontId="12" fillId="0" borderId="0"/>
    <xf numFmtId="165" fontId="5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2" applyNumberFormat="1" applyFont="1" applyFill="1"/>
    <xf numFmtId="166" fontId="4" fillId="0" borderId="0" xfId="0" applyNumberFormat="1" applyFont="1"/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2" fillId="3" borderId="1" xfId="1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7" fontId="0" fillId="0" borderId="2" xfId="0" applyNumberFormat="1" applyBorder="1" applyAlignment="1">
      <alignment horizontal="right" vertical="center" wrapText="1"/>
    </xf>
    <xf numFmtId="0" fontId="0" fillId="0" borderId="1" xfId="2" applyNumberFormat="1" applyFont="1" applyBorder="1"/>
    <xf numFmtId="1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4" fontId="0" fillId="3" borderId="2" xfId="0" applyNumberFormat="1" applyFill="1" applyBorder="1" applyAlignment="1">
      <alignment horizontal="center" vertical="center" wrapText="1"/>
    </xf>
    <xf numFmtId="0" fontId="0" fillId="3" borderId="1" xfId="2" applyNumberFormat="1" applyFont="1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3" fontId="0" fillId="3" borderId="1" xfId="0" applyNumberFormat="1" applyFill="1" applyBorder="1" applyAlignment="1">
      <alignment horizontal="center" vertical="center" wrapText="1"/>
    </xf>
    <xf numFmtId="0" fontId="0" fillId="0" borderId="1" xfId="0" applyBorder="1"/>
    <xf numFmtId="0" fontId="4" fillId="2" borderId="2" xfId="0" applyFont="1" applyFill="1" applyBorder="1"/>
    <xf numFmtId="0" fontId="4" fillId="2" borderId="3" xfId="0" applyFont="1" applyFill="1" applyBorder="1"/>
    <xf numFmtId="164" fontId="4" fillId="2" borderId="3" xfId="0" applyNumberFormat="1" applyFont="1" applyFill="1" applyBorder="1"/>
    <xf numFmtId="4" fontId="4" fillId="2" borderId="3" xfId="0" applyNumberFormat="1" applyFont="1" applyFill="1" applyBorder="1"/>
    <xf numFmtId="4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2" applyNumberFormat="1" applyFont="1"/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20" fontId="1" fillId="4" borderId="0" xfId="0" applyNumberFormat="1" applyFont="1" applyFill="1"/>
    <xf numFmtId="0" fontId="4" fillId="2" borderId="0" xfId="0" applyFont="1" applyFill="1"/>
    <xf numFmtId="4" fontId="0" fillId="2" borderId="0" xfId="0" applyNumberFormat="1" applyFill="1"/>
    <xf numFmtId="164" fontId="0" fillId="2" borderId="0" xfId="0" applyNumberFormat="1" applyFill="1"/>
    <xf numFmtId="4" fontId="0" fillId="0" borderId="0" xfId="0" applyNumberFormat="1"/>
    <xf numFmtId="164" fontId="0" fillId="0" borderId="0" xfId="0" applyNumberFormat="1"/>
    <xf numFmtId="0" fontId="0" fillId="5" borderId="1" xfId="0" applyFill="1" applyBorder="1" applyAlignment="1">
      <alignment horizontal="left" vertical="center" wrapText="1"/>
    </xf>
    <xf numFmtId="4" fontId="14" fillId="0" borderId="0" xfId="0" applyNumberFormat="1" applyFont="1"/>
    <xf numFmtId="4" fontId="0" fillId="6" borderId="0" xfId="0" applyNumberFormat="1" applyFill="1" applyBorder="1"/>
    <xf numFmtId="4" fontId="13" fillId="6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C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zoomScaleNormal="100" workbookViewId="0">
      <selection activeCell="L10" sqref="L10"/>
    </sheetView>
  </sheetViews>
  <sheetFormatPr defaultRowHeight="15"/>
  <cols>
    <col min="1" max="1" width="15.42578125" customWidth="1"/>
    <col min="2" max="2" width="34.85546875" customWidth="1"/>
    <col min="3" max="12" width="8.7109375" customWidth="1"/>
    <col min="13" max="13" width="16.42578125" style="58" bestFit="1" customWidth="1"/>
    <col min="14" max="1025" width="8.7109375" customWidth="1"/>
  </cols>
  <sheetData>
    <row r="1" spans="1:13" ht="15.75">
      <c r="A1" s="1" t="s">
        <v>0</v>
      </c>
      <c r="B1" s="2"/>
      <c r="C1" s="2"/>
      <c r="D1" s="3"/>
      <c r="E1" s="3"/>
      <c r="F1" s="4"/>
      <c r="G1" s="2"/>
      <c r="H1" s="5"/>
      <c r="I1" s="5"/>
    </row>
    <row r="2" spans="1:13" ht="15.75">
      <c r="A2" s="2" t="s">
        <v>1</v>
      </c>
      <c r="B2" s="2"/>
      <c r="C2" s="2"/>
      <c r="D2" s="3"/>
      <c r="E2" s="3"/>
      <c r="F2" s="4"/>
      <c r="G2" s="2"/>
      <c r="H2" s="2"/>
      <c r="I2" s="2"/>
    </row>
    <row r="3" spans="1:13" ht="15.75">
      <c r="A3" s="2" t="s">
        <v>2</v>
      </c>
      <c r="B3" s="2"/>
      <c r="C3" s="2"/>
      <c r="D3" s="3"/>
      <c r="E3" s="3"/>
      <c r="F3" s="4"/>
      <c r="G3" s="2"/>
      <c r="H3" s="2"/>
      <c r="I3" s="2"/>
    </row>
    <row r="4" spans="1:13" ht="15.75">
      <c r="A4" s="2" t="s">
        <v>3</v>
      </c>
      <c r="B4" s="2"/>
      <c r="C4" s="2"/>
      <c r="D4" s="3"/>
      <c r="E4" s="3"/>
      <c r="F4" s="4"/>
      <c r="G4" s="2"/>
      <c r="H4" s="2"/>
      <c r="I4" s="2"/>
    </row>
    <row r="5" spans="1:13" ht="15.75">
      <c r="A5" s="2"/>
      <c r="I5" s="2"/>
    </row>
    <row r="6" spans="1:13" ht="15.75">
      <c r="A6" s="6" t="s">
        <v>4</v>
      </c>
      <c r="B6" s="6"/>
      <c r="C6" s="6"/>
      <c r="D6" s="6"/>
      <c r="E6" s="6"/>
      <c r="F6" s="6"/>
      <c r="G6" s="6"/>
      <c r="H6" s="6"/>
      <c r="I6" s="6"/>
    </row>
    <row r="7" spans="1:13">
      <c r="D7" s="7"/>
      <c r="E7" s="8"/>
    </row>
    <row r="8" spans="1:13" ht="18.75">
      <c r="A8" s="9" t="s">
        <v>5</v>
      </c>
      <c r="B8" s="10"/>
      <c r="C8" s="11"/>
      <c r="D8" s="12"/>
      <c r="E8" s="13"/>
      <c r="F8" s="11"/>
      <c r="G8" s="11"/>
      <c r="H8" s="11"/>
      <c r="I8" s="14"/>
      <c r="J8" s="14"/>
    </row>
    <row r="9" spans="1:13">
      <c r="E9" s="15"/>
    </row>
    <row r="10" spans="1:13" ht="75">
      <c r="A10" s="16" t="s">
        <v>6</v>
      </c>
      <c r="B10" s="17" t="s">
        <v>7</v>
      </c>
      <c r="C10" s="17" t="s">
        <v>8</v>
      </c>
      <c r="D10" s="17" t="s">
        <v>9</v>
      </c>
      <c r="E10" s="18" t="s">
        <v>10</v>
      </c>
      <c r="F10" s="17" t="s">
        <v>11</v>
      </c>
      <c r="G10" s="17" t="s">
        <v>12</v>
      </c>
      <c r="H10" s="19" t="s">
        <v>13</v>
      </c>
      <c r="I10" s="19" t="s">
        <v>14</v>
      </c>
      <c r="J10" s="17" t="s">
        <v>15</v>
      </c>
      <c r="M10" s="62"/>
    </row>
    <row r="11" spans="1:13">
      <c r="A11" s="20" t="s">
        <v>16</v>
      </c>
      <c r="B11" s="21" t="s">
        <v>17</v>
      </c>
      <c r="C11" s="22" t="s">
        <v>18</v>
      </c>
      <c r="D11" s="23">
        <v>120</v>
      </c>
      <c r="E11" s="24"/>
      <c r="F11" s="25"/>
      <c r="G11" s="26">
        <f>SUM(E11*F11)/100+E11</f>
        <v>0</v>
      </c>
      <c r="H11" s="27">
        <f>G11*D11</f>
        <v>0</v>
      </c>
      <c r="I11" s="28"/>
      <c r="J11" s="28"/>
      <c r="M11" s="62"/>
    </row>
    <row r="12" spans="1:13" ht="25.5" customHeight="1">
      <c r="A12" s="29" t="s">
        <v>19</v>
      </c>
      <c r="B12" s="30" t="s">
        <v>20</v>
      </c>
      <c r="C12" s="22" t="s">
        <v>18</v>
      </c>
      <c r="D12" s="22">
        <v>800</v>
      </c>
      <c r="E12" s="24"/>
      <c r="F12" s="31"/>
      <c r="G12" s="26">
        <f t="shared" ref="G12:G62" si="0">SUM(E12*F12)/100+E12</f>
        <v>0</v>
      </c>
      <c r="H12" s="27">
        <f t="shared" ref="H12:H62" si="1">G12*D12</f>
        <v>0</v>
      </c>
      <c r="I12" s="32"/>
      <c r="J12" s="32"/>
      <c r="M12" s="62"/>
    </row>
    <row r="13" spans="1:13">
      <c r="A13" s="29" t="s">
        <v>21</v>
      </c>
      <c r="B13" s="30" t="s">
        <v>22</v>
      </c>
      <c r="C13" s="22" t="s">
        <v>18</v>
      </c>
      <c r="D13" s="22">
        <v>200</v>
      </c>
      <c r="E13" s="24"/>
      <c r="F13" s="31"/>
      <c r="G13" s="26">
        <f t="shared" si="0"/>
        <v>0</v>
      </c>
      <c r="H13" s="27">
        <f t="shared" si="1"/>
        <v>0</v>
      </c>
      <c r="I13" s="32"/>
      <c r="J13" s="32"/>
      <c r="M13" s="62"/>
    </row>
    <row r="14" spans="1:13">
      <c r="A14" s="29" t="s">
        <v>23</v>
      </c>
      <c r="B14" s="30" t="s">
        <v>24</v>
      </c>
      <c r="C14" s="22" t="s">
        <v>18</v>
      </c>
      <c r="D14" s="22">
        <v>700</v>
      </c>
      <c r="E14" s="24"/>
      <c r="F14" s="31"/>
      <c r="G14" s="26">
        <f t="shared" si="0"/>
        <v>0</v>
      </c>
      <c r="H14" s="27">
        <f t="shared" si="1"/>
        <v>0</v>
      </c>
      <c r="I14" s="32"/>
      <c r="J14" s="32"/>
      <c r="M14" s="62"/>
    </row>
    <row r="15" spans="1:13">
      <c r="A15" s="29" t="s">
        <v>25</v>
      </c>
      <c r="B15" s="30" t="s">
        <v>26</v>
      </c>
      <c r="C15" s="22" t="s">
        <v>18</v>
      </c>
      <c r="D15" s="22">
        <v>900</v>
      </c>
      <c r="E15" s="24"/>
      <c r="F15" s="31"/>
      <c r="G15" s="26">
        <f t="shared" si="0"/>
        <v>0</v>
      </c>
      <c r="H15" s="27">
        <f t="shared" si="1"/>
        <v>0</v>
      </c>
      <c r="I15" s="32"/>
      <c r="J15" s="32"/>
      <c r="M15" s="62"/>
    </row>
    <row r="16" spans="1:13">
      <c r="A16" s="29" t="s">
        <v>27</v>
      </c>
      <c r="B16" s="30" t="s">
        <v>28</v>
      </c>
      <c r="C16" s="22" t="s">
        <v>18</v>
      </c>
      <c r="D16" s="22">
        <v>3000</v>
      </c>
      <c r="E16" s="24"/>
      <c r="F16" s="31"/>
      <c r="G16" s="26">
        <f t="shared" si="0"/>
        <v>0</v>
      </c>
      <c r="H16" s="27">
        <f t="shared" si="1"/>
        <v>0</v>
      </c>
      <c r="I16" s="32"/>
      <c r="J16" s="32"/>
      <c r="M16" s="62"/>
    </row>
    <row r="17" spans="1:13">
      <c r="A17" s="29" t="s">
        <v>29</v>
      </c>
      <c r="B17" s="30" t="s">
        <v>30</v>
      </c>
      <c r="C17" s="22" t="s">
        <v>18</v>
      </c>
      <c r="D17" s="22">
        <v>962</v>
      </c>
      <c r="E17" s="24"/>
      <c r="F17" s="31"/>
      <c r="G17" s="26">
        <f t="shared" si="0"/>
        <v>0</v>
      </c>
      <c r="H17" s="27">
        <f t="shared" si="1"/>
        <v>0</v>
      </c>
      <c r="I17" s="32"/>
      <c r="J17" s="32"/>
      <c r="M17" s="62"/>
    </row>
    <row r="18" spans="1:13">
      <c r="A18" s="29" t="s">
        <v>31</v>
      </c>
      <c r="B18" s="30" t="s">
        <v>32</v>
      </c>
      <c r="C18" s="22" t="s">
        <v>18</v>
      </c>
      <c r="D18" s="22">
        <v>962</v>
      </c>
      <c r="E18" s="24"/>
      <c r="F18" s="31"/>
      <c r="G18" s="26">
        <f t="shared" si="0"/>
        <v>0</v>
      </c>
      <c r="H18" s="27">
        <f t="shared" si="1"/>
        <v>0</v>
      </c>
      <c r="I18" s="32"/>
      <c r="J18" s="32"/>
      <c r="M18" s="62"/>
    </row>
    <row r="19" spans="1:13">
      <c r="A19" s="29" t="s">
        <v>33</v>
      </c>
      <c r="B19" s="33" t="s">
        <v>34</v>
      </c>
      <c r="C19" s="22" t="s">
        <v>18</v>
      </c>
      <c r="D19" s="22">
        <v>1200</v>
      </c>
      <c r="E19" s="24"/>
      <c r="F19" s="31"/>
      <c r="G19" s="26">
        <f t="shared" si="0"/>
        <v>0</v>
      </c>
      <c r="H19" s="27">
        <f t="shared" si="1"/>
        <v>0</v>
      </c>
      <c r="I19" s="32"/>
      <c r="J19" s="32"/>
      <c r="M19" s="62"/>
    </row>
    <row r="20" spans="1:13">
      <c r="A20" s="29" t="s">
        <v>35</v>
      </c>
      <c r="B20" s="30" t="s">
        <v>36</v>
      </c>
      <c r="C20" s="22" t="s">
        <v>18</v>
      </c>
      <c r="D20" s="22">
        <v>57</v>
      </c>
      <c r="E20" s="24"/>
      <c r="F20" s="31"/>
      <c r="G20" s="26">
        <f t="shared" si="0"/>
        <v>0</v>
      </c>
      <c r="H20" s="27">
        <f t="shared" si="1"/>
        <v>0</v>
      </c>
      <c r="I20" s="34"/>
      <c r="J20" s="34"/>
      <c r="M20" s="62"/>
    </row>
    <row r="21" spans="1:13">
      <c r="A21" s="29" t="s">
        <v>37</v>
      </c>
      <c r="B21" s="30" t="s">
        <v>38</v>
      </c>
      <c r="C21" s="22" t="s">
        <v>18</v>
      </c>
      <c r="D21" s="22">
        <v>160</v>
      </c>
      <c r="E21" s="24"/>
      <c r="F21" s="31"/>
      <c r="G21" s="26">
        <f t="shared" si="0"/>
        <v>0</v>
      </c>
      <c r="H21" s="27">
        <f t="shared" si="1"/>
        <v>0</v>
      </c>
      <c r="I21" s="34"/>
      <c r="J21" s="34"/>
      <c r="M21" s="62"/>
    </row>
    <row r="22" spans="1:13">
      <c r="A22" s="29" t="s">
        <v>39</v>
      </c>
      <c r="B22" s="30" t="s">
        <v>40</v>
      </c>
      <c r="C22" s="22" t="s">
        <v>18</v>
      </c>
      <c r="D22" s="22">
        <v>35</v>
      </c>
      <c r="E22" s="24"/>
      <c r="F22" s="31"/>
      <c r="G22" s="26">
        <f t="shared" si="0"/>
        <v>0</v>
      </c>
      <c r="H22" s="27">
        <f t="shared" si="1"/>
        <v>0</v>
      </c>
      <c r="I22" s="34"/>
      <c r="J22" s="34"/>
      <c r="M22" s="62"/>
    </row>
    <row r="23" spans="1:13">
      <c r="A23" s="29" t="s">
        <v>41</v>
      </c>
      <c r="B23" s="30" t="s">
        <v>42</v>
      </c>
      <c r="C23" s="22" t="s">
        <v>18</v>
      </c>
      <c r="D23" s="22">
        <v>600</v>
      </c>
      <c r="E23" s="24"/>
      <c r="F23" s="31"/>
      <c r="G23" s="26">
        <f t="shared" si="0"/>
        <v>0</v>
      </c>
      <c r="H23" s="27">
        <f t="shared" si="1"/>
        <v>0</v>
      </c>
      <c r="I23" s="34"/>
      <c r="J23" s="34"/>
      <c r="M23" s="62"/>
    </row>
    <row r="24" spans="1:13">
      <c r="A24" s="29" t="s">
        <v>43</v>
      </c>
      <c r="B24" s="30" t="s">
        <v>44</v>
      </c>
      <c r="C24" s="22" t="s">
        <v>18</v>
      </c>
      <c r="D24" s="22">
        <v>12</v>
      </c>
      <c r="E24" s="24"/>
      <c r="F24" s="31"/>
      <c r="G24" s="26">
        <f t="shared" si="0"/>
        <v>0</v>
      </c>
      <c r="H24" s="27">
        <f t="shared" si="1"/>
        <v>0</v>
      </c>
      <c r="I24" s="34"/>
      <c r="J24" s="34"/>
      <c r="M24" s="62"/>
    </row>
    <row r="25" spans="1:13">
      <c r="A25" s="29" t="s">
        <v>45</v>
      </c>
      <c r="B25" s="30" t="s">
        <v>46</v>
      </c>
      <c r="C25" s="22" t="s">
        <v>18</v>
      </c>
      <c r="D25" s="22">
        <v>80</v>
      </c>
      <c r="E25" s="24"/>
      <c r="F25" s="31"/>
      <c r="G25" s="26">
        <f t="shared" si="0"/>
        <v>0</v>
      </c>
      <c r="H25" s="27">
        <f t="shared" si="1"/>
        <v>0</v>
      </c>
      <c r="I25" s="34"/>
      <c r="J25" s="34"/>
      <c r="M25" s="62"/>
    </row>
    <row r="26" spans="1:13">
      <c r="A26" s="29" t="s">
        <v>47</v>
      </c>
      <c r="B26" s="30" t="s">
        <v>48</v>
      </c>
      <c r="C26" s="22" t="s">
        <v>18</v>
      </c>
      <c r="D26" s="22">
        <v>600</v>
      </c>
      <c r="E26" s="24"/>
      <c r="F26" s="31"/>
      <c r="G26" s="26">
        <f t="shared" si="0"/>
        <v>0</v>
      </c>
      <c r="H26" s="27">
        <f t="shared" si="1"/>
        <v>0</v>
      </c>
      <c r="I26" s="34"/>
      <c r="J26" s="34"/>
      <c r="M26" s="62"/>
    </row>
    <row r="27" spans="1:13">
      <c r="A27" s="29" t="s">
        <v>49</v>
      </c>
      <c r="B27" s="30" t="s">
        <v>50</v>
      </c>
      <c r="C27" s="22" t="s">
        <v>18</v>
      </c>
      <c r="D27" s="22">
        <v>300</v>
      </c>
      <c r="E27" s="24"/>
      <c r="F27" s="31"/>
      <c r="G27" s="26">
        <f t="shared" si="0"/>
        <v>0</v>
      </c>
      <c r="H27" s="27">
        <f t="shared" si="1"/>
        <v>0</v>
      </c>
      <c r="I27" s="34"/>
      <c r="J27" s="34"/>
      <c r="M27" s="62"/>
    </row>
    <row r="28" spans="1:13">
      <c r="A28" s="29" t="s">
        <v>51</v>
      </c>
      <c r="B28" s="30" t="s">
        <v>52</v>
      </c>
      <c r="C28" s="22" t="s">
        <v>18</v>
      </c>
      <c r="D28" s="22">
        <v>7</v>
      </c>
      <c r="E28" s="24"/>
      <c r="F28" s="31"/>
      <c r="G28" s="26">
        <f t="shared" si="0"/>
        <v>0</v>
      </c>
      <c r="H28" s="27">
        <f t="shared" si="1"/>
        <v>0</v>
      </c>
      <c r="I28" s="34"/>
      <c r="J28" s="34"/>
      <c r="M28" s="62"/>
    </row>
    <row r="29" spans="1:13">
      <c r="A29" s="29" t="s">
        <v>53</v>
      </c>
      <c r="B29" s="30" t="s">
        <v>54</v>
      </c>
      <c r="C29" s="22" t="s">
        <v>18</v>
      </c>
      <c r="D29" s="22">
        <v>54</v>
      </c>
      <c r="E29" s="24"/>
      <c r="F29" s="31"/>
      <c r="G29" s="26">
        <f t="shared" si="0"/>
        <v>0</v>
      </c>
      <c r="H29" s="27">
        <f t="shared" si="1"/>
        <v>0</v>
      </c>
      <c r="I29" s="34"/>
      <c r="J29" s="34"/>
      <c r="M29" s="62"/>
    </row>
    <row r="30" spans="1:13">
      <c r="A30" s="29" t="s">
        <v>55</v>
      </c>
      <c r="B30" s="30" t="s">
        <v>56</v>
      </c>
      <c r="C30" s="22" t="s">
        <v>18</v>
      </c>
      <c r="D30" s="22">
        <v>580</v>
      </c>
      <c r="E30" s="24"/>
      <c r="F30" s="31"/>
      <c r="G30" s="26">
        <f t="shared" si="0"/>
        <v>0</v>
      </c>
      <c r="H30" s="27">
        <f t="shared" si="1"/>
        <v>0</v>
      </c>
      <c r="I30" s="34"/>
      <c r="J30" s="34"/>
      <c r="M30" s="62"/>
    </row>
    <row r="31" spans="1:13">
      <c r="A31" s="29" t="s">
        <v>57</v>
      </c>
      <c r="B31" s="30" t="s">
        <v>58</v>
      </c>
      <c r="C31" s="22" t="s">
        <v>18</v>
      </c>
      <c r="D31" s="22">
        <v>500</v>
      </c>
      <c r="E31" s="24"/>
      <c r="F31" s="31"/>
      <c r="G31" s="26">
        <f t="shared" si="0"/>
        <v>0</v>
      </c>
      <c r="H31" s="27">
        <f t="shared" si="1"/>
        <v>0</v>
      </c>
      <c r="I31" s="34"/>
      <c r="J31" s="34"/>
      <c r="M31" s="62"/>
    </row>
    <row r="32" spans="1:13">
      <c r="A32" s="29" t="s">
        <v>59</v>
      </c>
      <c r="B32" s="30" t="s">
        <v>60</v>
      </c>
      <c r="C32" s="22" t="s">
        <v>18</v>
      </c>
      <c r="D32" s="22">
        <v>404</v>
      </c>
      <c r="E32" s="24"/>
      <c r="F32" s="31"/>
      <c r="G32" s="26">
        <f t="shared" si="0"/>
        <v>0</v>
      </c>
      <c r="H32" s="27">
        <f t="shared" si="1"/>
        <v>0</v>
      </c>
      <c r="I32" s="34"/>
      <c r="J32" s="34"/>
      <c r="M32" s="62"/>
    </row>
    <row r="33" spans="1:13">
      <c r="A33" s="29" t="s">
        <v>61</v>
      </c>
      <c r="B33" s="30" t="s">
        <v>62</v>
      </c>
      <c r="C33" s="22" t="s">
        <v>18</v>
      </c>
      <c r="D33" s="22">
        <v>404</v>
      </c>
      <c r="E33" s="24"/>
      <c r="F33" s="31"/>
      <c r="G33" s="26">
        <f t="shared" si="0"/>
        <v>0</v>
      </c>
      <c r="H33" s="27">
        <f t="shared" si="1"/>
        <v>0</v>
      </c>
      <c r="I33" s="34"/>
      <c r="J33" s="34"/>
      <c r="M33" s="62"/>
    </row>
    <row r="34" spans="1:13">
      <c r="A34" s="29" t="s">
        <v>63</v>
      </c>
      <c r="B34" s="30" t="s">
        <v>64</v>
      </c>
      <c r="C34" s="22" t="s">
        <v>18</v>
      </c>
      <c r="D34" s="22">
        <v>404</v>
      </c>
      <c r="E34" s="24"/>
      <c r="F34" s="31"/>
      <c r="G34" s="26">
        <f t="shared" si="0"/>
        <v>0</v>
      </c>
      <c r="H34" s="27">
        <f t="shared" si="1"/>
        <v>0</v>
      </c>
      <c r="I34" s="34"/>
      <c r="J34" s="34"/>
      <c r="M34" s="62"/>
    </row>
    <row r="35" spans="1:13">
      <c r="A35" s="29" t="s">
        <v>65</v>
      </c>
      <c r="B35" s="21" t="s">
        <v>66</v>
      </c>
      <c r="C35" s="35" t="s">
        <v>18</v>
      </c>
      <c r="D35" s="35">
        <v>60</v>
      </c>
      <c r="E35" s="24"/>
      <c r="F35" s="31"/>
      <c r="G35" s="26">
        <f t="shared" si="0"/>
        <v>0</v>
      </c>
      <c r="H35" s="27">
        <f t="shared" si="1"/>
        <v>0</v>
      </c>
      <c r="I35" s="34"/>
      <c r="J35" s="34"/>
      <c r="M35" s="62"/>
    </row>
    <row r="36" spans="1:13">
      <c r="A36" s="29" t="s">
        <v>67</v>
      </c>
      <c r="B36" s="21" t="s">
        <v>68</v>
      </c>
      <c r="C36" s="35" t="s">
        <v>18</v>
      </c>
      <c r="D36" s="35">
        <v>2</v>
      </c>
      <c r="E36" s="24"/>
      <c r="F36" s="31"/>
      <c r="G36" s="26">
        <f t="shared" si="0"/>
        <v>0</v>
      </c>
      <c r="H36" s="27">
        <f t="shared" si="1"/>
        <v>0</v>
      </c>
      <c r="I36" s="34"/>
      <c r="J36" s="34"/>
      <c r="M36" s="62"/>
    </row>
    <row r="37" spans="1:13">
      <c r="A37" s="29" t="s">
        <v>69</v>
      </c>
      <c r="B37" s="36" t="s">
        <v>70</v>
      </c>
      <c r="C37" s="35" t="s">
        <v>18</v>
      </c>
      <c r="D37" s="35">
        <v>5</v>
      </c>
      <c r="E37" s="24"/>
      <c r="F37" s="31"/>
      <c r="G37" s="26">
        <f t="shared" si="0"/>
        <v>0</v>
      </c>
      <c r="H37" s="27">
        <f t="shared" si="1"/>
        <v>0</v>
      </c>
      <c r="I37" s="34"/>
      <c r="J37" s="34"/>
      <c r="M37" s="62"/>
    </row>
    <row r="38" spans="1:13">
      <c r="A38" s="29" t="s">
        <v>71</v>
      </c>
      <c r="B38" s="36" t="s">
        <v>72</v>
      </c>
      <c r="C38" s="35" t="s">
        <v>18</v>
      </c>
      <c r="D38" s="35">
        <v>90</v>
      </c>
      <c r="E38" s="24"/>
      <c r="F38" s="31"/>
      <c r="G38" s="26">
        <f t="shared" si="0"/>
        <v>0</v>
      </c>
      <c r="H38" s="27">
        <f t="shared" si="1"/>
        <v>0</v>
      </c>
      <c r="I38" s="34"/>
      <c r="J38" s="34"/>
      <c r="M38" s="62"/>
    </row>
    <row r="39" spans="1:13">
      <c r="A39" s="29" t="s">
        <v>73</v>
      </c>
      <c r="B39" s="33" t="s">
        <v>74</v>
      </c>
      <c r="C39" s="35" t="s">
        <v>18</v>
      </c>
      <c r="D39" s="35">
        <v>1</v>
      </c>
      <c r="E39" s="24"/>
      <c r="F39" s="31"/>
      <c r="G39" s="26">
        <f t="shared" si="0"/>
        <v>0</v>
      </c>
      <c r="H39" s="27">
        <f t="shared" si="1"/>
        <v>0</v>
      </c>
      <c r="I39" s="34"/>
      <c r="J39" s="34"/>
      <c r="M39" s="62"/>
    </row>
    <row r="40" spans="1:13">
      <c r="A40" s="29" t="s">
        <v>75</v>
      </c>
      <c r="B40" s="36" t="s">
        <v>76</v>
      </c>
      <c r="C40" s="35" t="s">
        <v>18</v>
      </c>
      <c r="D40" s="35">
        <v>378</v>
      </c>
      <c r="E40" s="24"/>
      <c r="F40" s="31"/>
      <c r="G40" s="26">
        <f t="shared" si="0"/>
        <v>0</v>
      </c>
      <c r="H40" s="27">
        <f t="shared" si="1"/>
        <v>0</v>
      </c>
      <c r="I40" s="34"/>
      <c r="J40" s="34"/>
      <c r="M40" s="62"/>
    </row>
    <row r="41" spans="1:13">
      <c r="A41" s="29" t="s">
        <v>77</v>
      </c>
      <c r="B41" s="30" t="s">
        <v>78</v>
      </c>
      <c r="C41" s="22" t="s">
        <v>18</v>
      </c>
      <c r="D41" s="22">
        <v>960</v>
      </c>
      <c r="E41" s="24"/>
      <c r="F41" s="31"/>
      <c r="G41" s="26">
        <f t="shared" si="0"/>
        <v>0</v>
      </c>
      <c r="H41" s="27">
        <f t="shared" si="1"/>
        <v>0</v>
      </c>
      <c r="I41" s="34"/>
      <c r="J41" s="34"/>
      <c r="M41" s="62"/>
    </row>
    <row r="42" spans="1:13">
      <c r="A42" s="29" t="s">
        <v>79</v>
      </c>
      <c r="B42" s="60" t="s">
        <v>80</v>
      </c>
      <c r="C42" s="22" t="s">
        <v>18</v>
      </c>
      <c r="D42" s="22">
        <v>300</v>
      </c>
      <c r="E42" s="24"/>
      <c r="F42" s="31"/>
      <c r="G42" s="26">
        <f t="shared" si="0"/>
        <v>0</v>
      </c>
      <c r="H42" s="27">
        <f t="shared" si="1"/>
        <v>0</v>
      </c>
      <c r="I42" s="34"/>
      <c r="J42" s="34"/>
      <c r="M42" s="62"/>
    </row>
    <row r="43" spans="1:13">
      <c r="A43" s="29" t="s">
        <v>81</v>
      </c>
      <c r="B43" s="30" t="s">
        <v>82</v>
      </c>
      <c r="C43" s="22" t="s">
        <v>18</v>
      </c>
      <c r="D43" s="22">
        <v>100</v>
      </c>
      <c r="E43" s="24"/>
      <c r="F43" s="31"/>
      <c r="G43" s="26">
        <f t="shared" si="0"/>
        <v>0</v>
      </c>
      <c r="H43" s="27">
        <f t="shared" si="1"/>
        <v>0</v>
      </c>
      <c r="I43" s="34"/>
      <c r="J43" s="34"/>
      <c r="M43" s="62"/>
    </row>
    <row r="44" spans="1:13">
      <c r="A44" s="29" t="s">
        <v>83</v>
      </c>
      <c r="B44" s="30" t="s">
        <v>84</v>
      </c>
      <c r="C44" s="37" t="s">
        <v>18</v>
      </c>
      <c r="D44" s="22">
        <v>600</v>
      </c>
      <c r="E44" s="24"/>
      <c r="F44" s="31"/>
      <c r="G44" s="26">
        <f t="shared" si="0"/>
        <v>0</v>
      </c>
      <c r="H44" s="27">
        <f t="shared" si="1"/>
        <v>0</v>
      </c>
      <c r="I44" s="34"/>
      <c r="J44" s="34"/>
      <c r="M44" s="62"/>
    </row>
    <row r="45" spans="1:13">
      <c r="A45" s="29" t="s">
        <v>85</v>
      </c>
      <c r="B45" s="30" t="s">
        <v>86</v>
      </c>
      <c r="C45" s="22" t="s">
        <v>18</v>
      </c>
      <c r="D45" s="22">
        <v>180</v>
      </c>
      <c r="E45" s="24"/>
      <c r="F45" s="31"/>
      <c r="G45" s="26">
        <f t="shared" si="0"/>
        <v>0</v>
      </c>
      <c r="H45" s="27">
        <f t="shared" si="1"/>
        <v>0</v>
      </c>
      <c r="I45" s="34"/>
      <c r="J45" s="34"/>
      <c r="M45" s="62"/>
    </row>
    <row r="46" spans="1:13">
      <c r="A46" s="29" t="s">
        <v>87</v>
      </c>
      <c r="B46" s="30" t="s">
        <v>88</v>
      </c>
      <c r="C46" s="22" t="s">
        <v>18</v>
      </c>
      <c r="D46" s="22">
        <v>80</v>
      </c>
      <c r="E46" s="24"/>
      <c r="F46" s="31"/>
      <c r="G46" s="26">
        <f t="shared" si="0"/>
        <v>0</v>
      </c>
      <c r="H46" s="27">
        <f t="shared" si="1"/>
        <v>0</v>
      </c>
      <c r="I46" s="34"/>
      <c r="J46" s="34"/>
      <c r="M46" s="62"/>
    </row>
    <row r="47" spans="1:13">
      <c r="A47" s="29" t="s">
        <v>89</v>
      </c>
      <c r="B47" s="30" t="s">
        <v>90</v>
      </c>
      <c r="C47" s="22" t="s">
        <v>18</v>
      </c>
      <c r="D47" s="22">
        <v>300</v>
      </c>
      <c r="E47" s="24"/>
      <c r="F47" s="31"/>
      <c r="G47" s="26">
        <f t="shared" si="0"/>
        <v>0</v>
      </c>
      <c r="H47" s="27">
        <f t="shared" si="1"/>
        <v>0</v>
      </c>
      <c r="I47" s="34"/>
      <c r="J47" s="34"/>
      <c r="M47" s="62"/>
    </row>
    <row r="48" spans="1:13">
      <c r="A48" s="29" t="s">
        <v>91</v>
      </c>
      <c r="B48" s="30" t="s">
        <v>92</v>
      </c>
      <c r="C48" s="22" t="s">
        <v>18</v>
      </c>
      <c r="D48" s="22">
        <v>60</v>
      </c>
      <c r="E48" s="24"/>
      <c r="F48" s="31"/>
      <c r="G48" s="26">
        <f t="shared" si="0"/>
        <v>0</v>
      </c>
      <c r="H48" s="27">
        <f t="shared" si="1"/>
        <v>0</v>
      </c>
      <c r="I48" s="34"/>
      <c r="J48" s="34"/>
      <c r="M48" s="62"/>
    </row>
    <row r="49" spans="1:13">
      <c r="A49" s="29" t="s">
        <v>93</v>
      </c>
      <c r="B49" s="30" t="s">
        <v>94</v>
      </c>
      <c r="C49" s="22" t="s">
        <v>95</v>
      </c>
      <c r="D49" s="22">
        <v>300</v>
      </c>
      <c r="E49" s="24"/>
      <c r="F49" s="31"/>
      <c r="G49" s="26">
        <f t="shared" si="0"/>
        <v>0</v>
      </c>
      <c r="H49" s="27">
        <f t="shared" si="1"/>
        <v>0</v>
      </c>
      <c r="I49" s="34"/>
      <c r="J49" s="34"/>
      <c r="M49" s="62"/>
    </row>
    <row r="50" spans="1:13">
      <c r="A50" s="29" t="s">
        <v>96</v>
      </c>
      <c r="B50" s="30" t="s">
        <v>97</v>
      </c>
      <c r="C50" s="22" t="s">
        <v>18</v>
      </c>
      <c r="D50" s="22">
        <v>240</v>
      </c>
      <c r="E50" s="24"/>
      <c r="F50" s="31"/>
      <c r="G50" s="26">
        <f t="shared" si="0"/>
        <v>0</v>
      </c>
      <c r="H50" s="27">
        <f t="shared" si="1"/>
        <v>0</v>
      </c>
      <c r="I50" s="34"/>
      <c r="J50" s="34"/>
      <c r="M50" s="62"/>
    </row>
    <row r="51" spans="1:13">
      <c r="A51" s="29" t="s">
        <v>98</v>
      </c>
      <c r="B51" s="30" t="s">
        <v>99</v>
      </c>
      <c r="C51" s="22" t="s">
        <v>18</v>
      </c>
      <c r="D51" s="22">
        <v>1200</v>
      </c>
      <c r="E51" s="24"/>
      <c r="F51" s="31"/>
      <c r="G51" s="26">
        <f t="shared" si="0"/>
        <v>0</v>
      </c>
      <c r="H51" s="27">
        <f t="shared" si="1"/>
        <v>0</v>
      </c>
      <c r="I51" s="34"/>
      <c r="J51" s="34"/>
      <c r="M51" s="62"/>
    </row>
    <row r="52" spans="1:13">
      <c r="A52" s="29" t="s">
        <v>100</v>
      </c>
      <c r="B52" s="30" t="s">
        <v>101</v>
      </c>
      <c r="C52" s="22" t="s">
        <v>18</v>
      </c>
      <c r="D52" s="22">
        <v>631</v>
      </c>
      <c r="E52" s="24"/>
      <c r="F52" s="31"/>
      <c r="G52" s="26">
        <f t="shared" si="0"/>
        <v>0</v>
      </c>
      <c r="H52" s="27">
        <f t="shared" si="1"/>
        <v>0</v>
      </c>
      <c r="I52" s="34"/>
      <c r="J52" s="34"/>
      <c r="M52" s="62"/>
    </row>
    <row r="53" spans="1:13">
      <c r="A53" s="29" t="s">
        <v>102</v>
      </c>
      <c r="B53" s="30" t="s">
        <v>103</v>
      </c>
      <c r="C53" s="22" t="s">
        <v>18</v>
      </c>
      <c r="D53" s="22">
        <v>60</v>
      </c>
      <c r="E53" s="24"/>
      <c r="F53" s="31"/>
      <c r="G53" s="26">
        <f t="shared" si="0"/>
        <v>0</v>
      </c>
      <c r="H53" s="27">
        <f t="shared" si="1"/>
        <v>0</v>
      </c>
      <c r="I53" s="34"/>
      <c r="J53" s="34"/>
      <c r="M53" s="62"/>
    </row>
    <row r="54" spans="1:13">
      <c r="A54" s="29" t="s">
        <v>104</v>
      </c>
      <c r="B54" s="30" t="s">
        <v>105</v>
      </c>
      <c r="C54" s="22" t="s">
        <v>18</v>
      </c>
      <c r="D54" s="22">
        <v>5</v>
      </c>
      <c r="E54" s="24"/>
      <c r="F54" s="31"/>
      <c r="G54" s="26">
        <f t="shared" si="0"/>
        <v>0</v>
      </c>
      <c r="H54" s="27">
        <f t="shared" si="1"/>
        <v>0</v>
      </c>
      <c r="I54" s="34"/>
      <c r="J54" s="34"/>
      <c r="M54" s="62"/>
    </row>
    <row r="55" spans="1:13">
      <c r="A55" s="29" t="s">
        <v>106</v>
      </c>
      <c r="B55" s="30" t="s">
        <v>107</v>
      </c>
      <c r="C55" s="22" t="s">
        <v>18</v>
      </c>
      <c r="D55" s="22">
        <v>500</v>
      </c>
      <c r="E55" s="24"/>
      <c r="F55" s="31"/>
      <c r="G55" s="26">
        <f t="shared" si="0"/>
        <v>0</v>
      </c>
      <c r="H55" s="27">
        <f t="shared" si="1"/>
        <v>0</v>
      </c>
      <c r="I55" s="34"/>
      <c r="J55" s="34"/>
      <c r="M55" s="62"/>
    </row>
    <row r="56" spans="1:13">
      <c r="A56" s="29" t="s">
        <v>108</v>
      </c>
      <c r="B56" s="30" t="s">
        <v>109</v>
      </c>
      <c r="C56" s="22" t="s">
        <v>18</v>
      </c>
      <c r="D56" s="22">
        <v>160</v>
      </c>
      <c r="E56" s="24"/>
      <c r="F56" s="31"/>
      <c r="G56" s="26">
        <f t="shared" si="0"/>
        <v>0</v>
      </c>
      <c r="H56" s="27">
        <f t="shared" si="1"/>
        <v>0</v>
      </c>
      <c r="I56" s="34"/>
      <c r="J56" s="34"/>
      <c r="M56" s="62"/>
    </row>
    <row r="57" spans="1:13">
      <c r="A57" s="29" t="s">
        <v>110</v>
      </c>
      <c r="B57" s="30" t="s">
        <v>111</v>
      </c>
      <c r="C57" s="22" t="s">
        <v>18</v>
      </c>
      <c r="D57" s="22">
        <v>50</v>
      </c>
      <c r="E57" s="24"/>
      <c r="F57" s="31"/>
      <c r="G57" s="26">
        <f t="shared" si="0"/>
        <v>0</v>
      </c>
      <c r="H57" s="27">
        <f t="shared" si="1"/>
        <v>0</v>
      </c>
      <c r="I57" s="34"/>
      <c r="J57" s="34"/>
      <c r="M57" s="62"/>
    </row>
    <row r="58" spans="1:13">
      <c r="A58" s="29" t="s">
        <v>112</v>
      </c>
      <c r="B58" s="30" t="s">
        <v>113</v>
      </c>
      <c r="C58" s="22" t="s">
        <v>18</v>
      </c>
      <c r="D58" s="22">
        <v>21</v>
      </c>
      <c r="E58" s="24"/>
      <c r="F58" s="31"/>
      <c r="G58" s="26">
        <f t="shared" si="0"/>
        <v>0</v>
      </c>
      <c r="H58" s="27">
        <f t="shared" si="1"/>
        <v>0</v>
      </c>
      <c r="I58" s="34"/>
      <c r="J58" s="34"/>
      <c r="M58" s="62"/>
    </row>
    <row r="59" spans="1:13">
      <c r="A59" s="29" t="s">
        <v>114</v>
      </c>
      <c r="B59" s="30" t="s">
        <v>115</v>
      </c>
      <c r="C59" s="22" t="s">
        <v>18</v>
      </c>
      <c r="D59" s="22">
        <v>12</v>
      </c>
      <c r="E59" s="24"/>
      <c r="F59" s="31"/>
      <c r="G59" s="26">
        <f t="shared" si="0"/>
        <v>0</v>
      </c>
      <c r="H59" s="27">
        <f t="shared" si="1"/>
        <v>0</v>
      </c>
      <c r="I59" s="34"/>
      <c r="J59" s="34"/>
      <c r="M59" s="62"/>
    </row>
    <row r="60" spans="1:13">
      <c r="A60" s="29" t="s">
        <v>116</v>
      </c>
      <c r="B60" s="30" t="s">
        <v>117</v>
      </c>
      <c r="C60" s="22" t="s">
        <v>18</v>
      </c>
      <c r="D60" s="23">
        <v>2</v>
      </c>
      <c r="E60" s="24"/>
      <c r="F60" s="25"/>
      <c r="G60" s="26">
        <f t="shared" si="0"/>
        <v>0</v>
      </c>
      <c r="H60" s="27">
        <f t="shared" si="1"/>
        <v>0</v>
      </c>
      <c r="I60" s="38"/>
      <c r="J60" s="38"/>
      <c r="M60" s="62"/>
    </row>
    <row r="61" spans="1:13">
      <c r="A61" s="29" t="s">
        <v>118</v>
      </c>
      <c r="B61" s="30" t="s">
        <v>119</v>
      </c>
      <c r="C61" s="22" t="s">
        <v>18</v>
      </c>
      <c r="D61" s="23">
        <v>60</v>
      </c>
      <c r="E61" s="24"/>
      <c r="F61" s="25"/>
      <c r="G61" s="26">
        <f t="shared" si="0"/>
        <v>0</v>
      </c>
      <c r="H61" s="27">
        <f t="shared" si="1"/>
        <v>0</v>
      </c>
      <c r="I61" s="38"/>
      <c r="J61" s="38"/>
      <c r="M61" s="62"/>
    </row>
    <row r="62" spans="1:13">
      <c r="A62" s="29" t="s">
        <v>120</v>
      </c>
      <c r="B62" s="30" t="s">
        <v>121</v>
      </c>
      <c r="C62" s="22" t="s">
        <v>18</v>
      </c>
      <c r="D62" s="23">
        <v>60</v>
      </c>
      <c r="E62" s="24"/>
      <c r="F62" s="25"/>
      <c r="G62" s="26">
        <f t="shared" si="0"/>
        <v>0</v>
      </c>
      <c r="H62" s="27">
        <f t="shared" si="1"/>
        <v>0</v>
      </c>
      <c r="I62" s="38"/>
      <c r="J62" s="38"/>
      <c r="M62" s="62"/>
    </row>
    <row r="63" spans="1:13">
      <c r="A63" s="39"/>
      <c r="B63" s="40"/>
      <c r="C63" s="40"/>
      <c r="D63" s="40"/>
      <c r="E63" s="41"/>
      <c r="F63" s="42"/>
      <c r="G63" s="43" t="s">
        <v>122</v>
      </c>
      <c r="H63" s="44">
        <f>SUM(H11:H62)</f>
        <v>0</v>
      </c>
      <c r="I63" s="44"/>
      <c r="J63" s="44"/>
      <c r="M63" s="63"/>
    </row>
    <row r="64" spans="1:13" ht="18.75">
      <c r="A64" s="45"/>
      <c r="B64" s="46"/>
      <c r="C64" s="46"/>
      <c r="D64" s="46"/>
      <c r="E64" s="47"/>
      <c r="F64" s="46"/>
      <c r="G64" s="46"/>
      <c r="H64" s="46"/>
    </row>
    <row r="65" spans="1:13" ht="18.75">
      <c r="A65" s="45"/>
      <c r="B65" s="48" t="s">
        <v>123</v>
      </c>
      <c r="C65" s="49"/>
      <c r="D65" s="50"/>
      <c r="E65" s="47"/>
      <c r="F65" s="46"/>
      <c r="G65" s="46"/>
      <c r="H65" s="46"/>
    </row>
    <row r="66" spans="1:13" ht="18.75">
      <c r="A66" s="45"/>
      <c r="B66" s="51" t="s">
        <v>124</v>
      </c>
      <c r="C66" s="49"/>
      <c r="D66" s="50"/>
      <c r="E66" s="47"/>
      <c r="F66" s="46"/>
      <c r="G66" s="46"/>
      <c r="H66" s="46"/>
    </row>
    <row r="67" spans="1:13" ht="18.75">
      <c r="A67" s="45"/>
      <c r="B67" s="52" t="s">
        <v>125</v>
      </c>
      <c r="C67" s="49"/>
      <c r="D67" s="50"/>
      <c r="E67" s="47"/>
      <c r="F67" s="46"/>
      <c r="G67" s="46"/>
      <c r="H67" s="46"/>
      <c r="M67" s="61"/>
    </row>
    <row r="68" spans="1:13" ht="18.75">
      <c r="A68" s="45"/>
      <c r="B68" s="53" t="s">
        <v>126</v>
      </c>
      <c r="C68" s="49"/>
      <c r="D68" s="50"/>
      <c r="E68" s="47"/>
      <c r="F68" s="46"/>
      <c r="G68" s="46"/>
      <c r="H68" s="46"/>
    </row>
    <row r="69" spans="1:13" ht="18.75">
      <c r="A69" s="45"/>
      <c r="B69" s="53" t="s">
        <v>127</v>
      </c>
      <c r="C69" s="49"/>
      <c r="D69" s="50"/>
      <c r="E69" s="47"/>
      <c r="F69" s="46"/>
      <c r="G69" s="46"/>
      <c r="H69" s="46"/>
    </row>
    <row r="70" spans="1:13" ht="18.75">
      <c r="A70" s="45"/>
      <c r="B70" s="53" t="s">
        <v>128</v>
      </c>
      <c r="C70" s="49"/>
      <c r="D70" s="50"/>
      <c r="E70" s="47"/>
      <c r="F70" s="46"/>
      <c r="G70" s="46"/>
      <c r="H70" s="46"/>
    </row>
    <row r="71" spans="1:13" ht="18.75">
      <c r="A71" s="45"/>
      <c r="B71" s="53" t="s">
        <v>129</v>
      </c>
      <c r="C71" s="49"/>
      <c r="D71" s="50"/>
      <c r="E71" s="47"/>
      <c r="F71" s="46"/>
      <c r="G71" s="46"/>
      <c r="H71" s="46"/>
    </row>
    <row r="72" spans="1:13" ht="18.75">
      <c r="A72" s="45"/>
      <c r="B72" s="46"/>
      <c r="C72" s="46"/>
      <c r="D72" s="46"/>
      <c r="E72" s="47"/>
      <c r="F72" s="46"/>
      <c r="G72" s="46"/>
      <c r="H72" s="46"/>
    </row>
    <row r="73" spans="1:13" ht="15.75">
      <c r="A73" s="11"/>
      <c r="B73" s="54" t="s">
        <v>130</v>
      </c>
      <c r="C73" s="55"/>
      <c r="D73" s="56"/>
      <c r="E73" s="57"/>
      <c r="F73" s="56"/>
      <c r="G73" s="11"/>
      <c r="H73" s="11"/>
      <c r="I73" s="11"/>
      <c r="J73" s="11"/>
    </row>
    <row r="74" spans="1:13">
      <c r="D74" s="58"/>
      <c r="E74" s="59"/>
      <c r="F74" s="58"/>
    </row>
    <row r="75" spans="1:13">
      <c r="E75" s="59" t="s">
        <v>131</v>
      </c>
      <c r="F75" s="58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264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13-SVEŽA_ZELENJAVA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26</cp:revision>
  <cp:lastPrinted>2020-02-14T14:10:50Z</cp:lastPrinted>
  <dcterms:created xsi:type="dcterms:W3CDTF">2019-11-15T13:18:12Z</dcterms:created>
  <dcterms:modified xsi:type="dcterms:W3CDTF">2023-08-02T07:34:08Z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